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5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O8" i="3" l="1"/>
  <c r="O55" i="3"/>
  <c r="O49" i="3"/>
  <c r="H37" i="3"/>
  <c r="H42" i="3"/>
  <c r="H41" i="3"/>
  <c r="H39" i="3"/>
  <c r="O30" i="3"/>
  <c r="O22" i="3"/>
  <c r="O29" i="3"/>
  <c r="H27" i="3"/>
  <c r="H24" i="3"/>
  <c r="H9" i="3"/>
  <c r="H12" i="3"/>
  <c r="P32" i="3" l="1"/>
  <c r="P31" i="3"/>
  <c r="P55" i="3" l="1"/>
  <c r="P53" i="3"/>
  <c r="P52" i="3"/>
  <c r="P48" i="3"/>
  <c r="N29" i="3"/>
  <c r="M29" i="3"/>
  <c r="P27" i="3"/>
  <c r="P28" i="3"/>
  <c r="M28" i="3"/>
  <c r="M27" i="3"/>
  <c r="M26" i="3"/>
  <c r="M24" i="3"/>
  <c r="P21" i="3"/>
  <c r="M21" i="3"/>
  <c r="M13" i="3"/>
  <c r="P17" i="3"/>
  <c r="M17" i="3"/>
  <c r="P14" i="3"/>
  <c r="M14" i="3"/>
  <c r="Q11" i="3"/>
  <c r="P11" i="3"/>
  <c r="N11" i="3"/>
  <c r="M11" i="3"/>
  <c r="Q10" i="3"/>
  <c r="P10" i="3"/>
  <c r="N10" i="3"/>
  <c r="M10" i="3"/>
  <c r="G57" i="3"/>
  <c r="F57" i="3"/>
  <c r="G55" i="3"/>
  <c r="F55" i="3"/>
  <c r="F53" i="3"/>
  <c r="G52" i="3"/>
  <c r="F52" i="3"/>
  <c r="F49" i="3"/>
  <c r="F48" i="3"/>
  <c r="F47" i="3"/>
  <c r="G45" i="3"/>
  <c r="F45" i="3"/>
  <c r="G44" i="3"/>
  <c r="F44" i="3"/>
  <c r="G42" i="3"/>
  <c r="F42" i="3"/>
  <c r="G41" i="3"/>
  <c r="F41" i="3"/>
  <c r="G40" i="3"/>
  <c r="F40" i="3"/>
  <c r="G39" i="3"/>
  <c r="F39" i="3"/>
  <c r="G38" i="3"/>
  <c r="F38" i="3"/>
  <c r="G33" i="3"/>
  <c r="F33" i="3"/>
  <c r="G32" i="3"/>
  <c r="F32" i="3"/>
  <c r="G31" i="3"/>
  <c r="F31" i="3"/>
  <c r="G29" i="3"/>
  <c r="F29" i="3"/>
  <c r="G28" i="3"/>
  <c r="F28" i="3"/>
  <c r="G27" i="3"/>
  <c r="F27" i="3"/>
  <c r="G26" i="3"/>
  <c r="F26" i="3"/>
  <c r="G24" i="3"/>
  <c r="F24" i="3"/>
  <c r="G21" i="3"/>
  <c r="F21" i="3"/>
  <c r="G19" i="3"/>
  <c r="F19" i="3"/>
  <c r="G17" i="3"/>
  <c r="F17" i="3"/>
  <c r="G14" i="3"/>
  <c r="F14" i="3"/>
  <c r="G12" i="3"/>
  <c r="F12" i="3"/>
  <c r="G11" i="3"/>
  <c r="F11" i="3"/>
  <c r="G10" i="3"/>
  <c r="F10" i="3"/>
  <c r="N52" i="3" l="1"/>
  <c r="N53" i="3"/>
  <c r="M52" i="3"/>
  <c r="M53" i="3"/>
  <c r="K51" i="3"/>
  <c r="L51" i="3"/>
  <c r="M51" i="3" s="1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P51" i="3" l="1"/>
  <c r="G18" i="3"/>
  <c r="F18" i="3"/>
  <c r="Q52" i="3"/>
  <c r="N51" i="3"/>
  <c r="M43" i="3"/>
  <c r="F16" i="3"/>
  <c r="E56" i="3" l="1"/>
  <c r="E54" i="3"/>
  <c r="E46" i="3"/>
  <c r="E43" i="3"/>
  <c r="E37" i="3"/>
  <c r="E30" i="3"/>
  <c r="E22" i="3"/>
  <c r="F22" i="3" s="1"/>
  <c r="E20" i="3"/>
  <c r="F20" i="3" s="1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54" i="3" l="1"/>
  <c r="G46" i="3"/>
  <c r="F46" i="3"/>
  <c r="G30" i="3"/>
  <c r="F30" i="3"/>
  <c r="G22" i="3"/>
  <c r="G20" i="3"/>
  <c r="G9" i="3"/>
  <c r="F9" i="3"/>
  <c r="P25" i="3"/>
  <c r="Q25" i="3"/>
  <c r="P57" i="3" l="1"/>
  <c r="N57" i="3"/>
  <c r="M57" i="3"/>
  <c r="G56" i="3"/>
  <c r="C56" i="3"/>
  <c r="N55" i="3"/>
  <c r="Q55" i="3" s="1"/>
  <c r="M55" i="3"/>
  <c r="C54" i="3"/>
  <c r="G53" i="3"/>
  <c r="F51" i="3"/>
  <c r="P50" i="3"/>
  <c r="N50" i="3"/>
  <c r="M50" i="3"/>
  <c r="G50" i="3"/>
  <c r="F50" i="3"/>
  <c r="P49" i="3"/>
  <c r="N49" i="3"/>
  <c r="M49" i="3"/>
  <c r="G49" i="3"/>
  <c r="N48" i="3"/>
  <c r="M48" i="3"/>
  <c r="G48" i="3"/>
  <c r="P47" i="3"/>
  <c r="N47" i="3"/>
  <c r="M47" i="3"/>
  <c r="G47" i="3"/>
  <c r="C46" i="3"/>
  <c r="P45" i="3"/>
  <c r="N45" i="3"/>
  <c r="M45" i="3"/>
  <c r="P44" i="3"/>
  <c r="N44" i="3"/>
  <c r="M44" i="3"/>
  <c r="C43" i="3"/>
  <c r="P42" i="3"/>
  <c r="N42" i="3"/>
  <c r="M42" i="3"/>
  <c r="P41" i="3"/>
  <c r="N41" i="3"/>
  <c r="M41" i="3"/>
  <c r="P40" i="3"/>
  <c r="N40" i="3"/>
  <c r="M40" i="3"/>
  <c r="P39" i="3"/>
  <c r="N39" i="3"/>
  <c r="M39" i="3"/>
  <c r="P38" i="3"/>
  <c r="N38" i="3"/>
  <c r="M38" i="3"/>
  <c r="C37" i="3"/>
  <c r="P36" i="3"/>
  <c r="M36" i="3"/>
  <c r="N36" i="3" s="1"/>
  <c r="M35" i="3"/>
  <c r="C35" i="3"/>
  <c r="P34" i="3"/>
  <c r="N34" i="3"/>
  <c r="M34" i="3"/>
  <c r="G34" i="3"/>
  <c r="F34" i="3"/>
  <c r="P33" i="3"/>
  <c r="N33" i="3"/>
  <c r="M33" i="3"/>
  <c r="N32" i="3"/>
  <c r="M32" i="3"/>
  <c r="N31" i="3"/>
  <c r="C30" i="3"/>
  <c r="P29" i="3"/>
  <c r="N28" i="3"/>
  <c r="N27" i="3"/>
  <c r="P26" i="3"/>
  <c r="N26" i="3"/>
  <c r="P24" i="3"/>
  <c r="N24" i="3"/>
  <c r="P23" i="3"/>
  <c r="Q23" i="3"/>
  <c r="C22" i="3"/>
  <c r="N21" i="3"/>
  <c r="M20" i="3"/>
  <c r="C20" i="3"/>
  <c r="P19" i="3"/>
  <c r="N19" i="3"/>
  <c r="M18" i="3"/>
  <c r="C18" i="3"/>
  <c r="N17" i="3"/>
  <c r="P16" i="3"/>
  <c r="N16" i="3"/>
  <c r="M16" i="3"/>
  <c r="G16" i="3"/>
  <c r="Q15" i="3"/>
  <c r="N14" i="3"/>
  <c r="P13" i="3"/>
  <c r="N13" i="3"/>
  <c r="G13" i="3"/>
  <c r="F13" i="3"/>
  <c r="P12" i="3"/>
  <c r="N12" i="3"/>
  <c r="M12" i="3"/>
  <c r="C9" i="3"/>
  <c r="N18" i="3" l="1"/>
  <c r="Q19" i="3"/>
  <c r="Q18" i="3" s="1"/>
  <c r="Q14" i="3"/>
  <c r="C8" i="3"/>
  <c r="Q31" i="3"/>
  <c r="Q13" i="3"/>
  <c r="Q41" i="3"/>
  <c r="N54" i="3"/>
  <c r="Q36" i="3"/>
  <c r="N37" i="3"/>
  <c r="Q57" i="3"/>
  <c r="Q48" i="3"/>
  <c r="Q47" i="3"/>
  <c r="N46" i="3"/>
  <c r="Q44" i="3"/>
  <c r="Q42" i="3"/>
  <c r="Q40" i="3"/>
  <c r="N35" i="3"/>
  <c r="Q33" i="3"/>
  <c r="Q27" i="3"/>
  <c r="Q26" i="3"/>
  <c r="K8" i="3"/>
  <c r="Q21" i="3"/>
  <c r="Q12" i="3"/>
  <c r="P9" i="3"/>
  <c r="N9" i="3"/>
  <c r="Q17" i="3"/>
  <c r="J8" i="3"/>
  <c r="N20" i="3"/>
  <c r="Q28" i="3"/>
  <c r="Q32" i="3"/>
  <c r="Q34" i="3"/>
  <c r="Q38" i="3"/>
  <c r="G43" i="3"/>
  <c r="Q45" i="3"/>
  <c r="Q49" i="3"/>
  <c r="F54" i="3"/>
  <c r="M54" i="3"/>
  <c r="M56" i="3"/>
  <c r="L8" i="3"/>
  <c r="P35" i="3"/>
  <c r="M9" i="3"/>
  <c r="Q16" i="3"/>
  <c r="Q24" i="3"/>
  <c r="Q29" i="3"/>
  <c r="F37" i="3"/>
  <c r="Q39" i="3"/>
  <c r="Q50" i="3"/>
  <c r="Q53" i="3"/>
  <c r="F56" i="3"/>
  <c r="G51" i="3"/>
  <c r="Q51" i="3" s="1"/>
  <c r="F43" i="3"/>
  <c r="P18" i="3"/>
  <c r="E8" i="3"/>
  <c r="D8" i="3"/>
  <c r="P30" i="3"/>
  <c r="P43" i="3"/>
  <c r="P20" i="3"/>
  <c r="N22" i="3"/>
  <c r="N30" i="3"/>
  <c r="G37" i="3"/>
  <c r="P37" i="3"/>
  <c r="N43" i="3"/>
  <c r="P46" i="3"/>
  <c r="G54" i="3"/>
  <c r="N56" i="3"/>
  <c r="Q56" i="3" s="1"/>
  <c r="P22" i="3"/>
  <c r="P56" i="3"/>
  <c r="Q37" i="3" l="1"/>
  <c r="M8" i="3"/>
  <c r="O54" i="3"/>
  <c r="N8" i="3"/>
  <c r="O32" i="3"/>
  <c r="O31" i="3"/>
  <c r="O47" i="3"/>
  <c r="P8" i="3"/>
  <c r="H51" i="3"/>
  <c r="H31" i="3"/>
  <c r="H38" i="3"/>
  <c r="G8" i="3"/>
  <c r="F8" i="3"/>
  <c r="H45" i="3"/>
  <c r="O41" i="3"/>
  <c r="O36" i="3"/>
  <c r="O45" i="3"/>
  <c r="O35" i="3"/>
  <c r="H26" i="3"/>
  <c r="H25" i="3"/>
  <c r="O57" i="3"/>
  <c r="O56" i="3" s="1"/>
  <c r="O48" i="3"/>
  <c r="H14" i="3"/>
  <c r="H17" i="3"/>
  <c r="O53" i="3"/>
  <c r="O10" i="3"/>
  <c r="O52" i="3"/>
  <c r="O25" i="3"/>
  <c r="O51" i="3"/>
  <c r="H55" i="3"/>
  <c r="H52" i="3"/>
  <c r="H53" i="3"/>
  <c r="H49" i="3"/>
  <c r="H54" i="3"/>
  <c r="H47" i="3"/>
  <c r="O42" i="3"/>
  <c r="O19" i="3"/>
  <c r="O18" i="3" s="1"/>
  <c r="O12" i="3"/>
  <c r="O40" i="3"/>
  <c r="O34" i="3"/>
  <c r="O28" i="3"/>
  <c r="O11" i="3"/>
  <c r="O44" i="3"/>
  <c r="O39" i="3"/>
  <c r="O33" i="3"/>
  <c r="O27" i="3"/>
  <c r="O17" i="3"/>
  <c r="O38" i="3"/>
  <c r="O14" i="3"/>
  <c r="H57" i="3"/>
  <c r="H56" i="3" s="1"/>
  <c r="H40" i="3"/>
  <c r="H34" i="3"/>
  <c r="H33" i="3"/>
  <c r="H36" i="3"/>
  <c r="H11" i="3"/>
  <c r="H48" i="3"/>
  <c r="H35" i="3"/>
  <c r="H18" i="3"/>
  <c r="H44" i="3"/>
  <c r="O24" i="3"/>
  <c r="O21" i="3"/>
  <c r="O20" i="3" s="1"/>
  <c r="O26" i="3"/>
  <c r="H32" i="3"/>
  <c r="H15" i="3"/>
  <c r="Q54" i="3"/>
  <c r="Q35" i="3"/>
  <c r="H21" i="3"/>
  <c r="H20" i="3" s="1"/>
  <c r="Q46" i="3"/>
  <c r="Q43" i="3"/>
  <c r="O16" i="3"/>
  <c r="Q30" i="3"/>
  <c r="O23" i="3"/>
  <c r="O13" i="3"/>
  <c r="Q22" i="3"/>
  <c r="Q20" i="3"/>
  <c r="O50" i="3"/>
  <c r="Q9" i="3"/>
  <c r="H29" i="3"/>
  <c r="H28" i="3"/>
  <c r="H23" i="3"/>
  <c r="H19" i="3"/>
  <c r="H10" i="3"/>
  <c r="H50" i="3"/>
  <c r="H13" i="3"/>
  <c r="H16" i="3"/>
  <c r="Q8" i="3" l="1"/>
  <c r="H43" i="3"/>
  <c r="H22" i="3"/>
  <c r="O46" i="3"/>
  <c r="O37" i="3"/>
  <c r="O43" i="3"/>
  <c r="H30" i="3"/>
  <c r="O9" i="3"/>
  <c r="H46" i="3"/>
  <c r="H8" i="3" l="1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<sst xmlns="http://schemas.openxmlformats.org/spreadsheetml/2006/main" count="239" uniqueCount="130">
  <si>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</si>
  <si>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</si>
  <si>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</si>
  <si>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</si>
  <si>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</si>
  <si>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</si>
  <si>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</si>
  <si>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</si>
  <si>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</si>
  <si>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</si>
  <si>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</si>
  <si>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</si>
  <si>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</si>
  <si>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</si>
  <si>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</si>
  <si>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</si>
  <si>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</si>
  <si>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</si>
  <si>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</si>
  <si>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</si>
  <si>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</si>
  <si>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</si>
  <si>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</si>
  <si>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</si>
  <si>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</si>
  <si>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</si>
  <si>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</si>
  <si>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</si>
  <si>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</si>
  <si>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</si>
  <si>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</si>
  <si>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</si>
  <si>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</si>
  <si>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</si>
  <si>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</si>
  <si>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</si>
  <si>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</si>
  <si>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</si>
  <si>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</si>
  <si>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</si>
  <si>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</si>
  <si>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</si>
  <si>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</si>
  <si>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</si>
  <si>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</si>
  <si>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</si>
  <si>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</si>
  <si>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</si>
  <si>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</si>
  <si>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</si>
  <si>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</si>
  <si>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</si>
  <si>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</si>
  <si>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</si>
  <si>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</si>
  <si>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</si>
  <si>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</si>
  <si>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</si>
  <si>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</si>
  <si>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</si>
  <si>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</si>
  <si>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</si>
  <si>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</si>
  <si>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</si>
  <si>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</si>
  <si>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</si>
  <si>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</si>
  <si>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</si>
  <si>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</si>
  <si>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</si>
  <si>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</si>
  <si>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</si>
  <si>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</si>
  <si>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</si>
  <si>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</si>
  <si>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</si>
  <si>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</si>
  <si>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</si>
  <si>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</si>
  <si>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</si>
  <si>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</si>
  <si>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</si>
  <si>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</si>
  <si>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</si>
  <si>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</si>
  <si>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</si>
  <si>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</si>
  <si>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</si>
  <si>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</si>
  <si>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</si>
  <si>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</si>
  <si>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</si>
  <si>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</si>
  <si>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</si>
  <si>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</si>
  <si>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</si>
  <si>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</si>
  <si>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</si>
  <si>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</si>
  <si>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</si>
  <si>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</si>
  <si>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</si>
  <si>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</si>
  <si>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</si>
  <si>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</si>
  <si>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</si>
  <si>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</si>
  <si>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</si>
  <si>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</si>
  <si>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</si>
  <si>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</si>
  <si>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</si>
  <si>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</si>
  <si>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</si>
  <si>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</si>
  <si>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</si>
  <si>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</si>
  <si>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</si>
  <si>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</si>
  <si>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</si>
  <si>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</si>
  <si>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</si>
  <si>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</si>
  <si>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</si>
  <si>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</si>
  <si>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</si>
  <si>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</si>
  <si>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5  месяцев  2025 года в разрезе разделов, подразделов классификации расходов</t>
  </si>
  <si>
    <t>за 5  месяцев   2025 года</t>
  </si>
  <si>
    <t>в 19,9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</si>
</sst>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  <mergeCell ref="M5:N5"/>
    <mergeCell ref="O5:O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zoomScale="70" zoomScaleNormal="70" workbookViewId="0">
      <selection activeCell="H8" sqref="H8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ht="25.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1380925863.4300001</v>
      </c>
      <c r="E8" s="19">
        <f>SUM(E9+E18+E20+E22+E30+E37+E43+E46+E51+E54+E56+E35)</f>
        <v>414652896.19</v>
      </c>
      <c r="F8" s="19">
        <f t="shared" ref="F8:F14" si="0">E8/C8*100</f>
        <v>36.498359296440839</v>
      </c>
      <c r="G8" s="19">
        <f t="shared" ref="G8:G14" si="1">E8/D8*100</f>
        <v>30.027165626405765</v>
      </c>
      <c r="H8" s="26">
        <f>H9+H18+H20+H22+H30+H35+H37+H43+H46+H51+H54+H56</f>
        <v>100</v>
      </c>
      <c r="I8" s="19"/>
      <c r="J8" s="19">
        <f>SUM(J9+J18+J20+J22+J30+J35+J37+J43+J46+J51+J54+J56)</f>
        <v>1007827100</v>
      </c>
      <c r="K8" s="19">
        <f>SUM(K9+K18+K20+K22+K30+K35+K37+K43+K46+K51+K54+K56)</f>
        <v>1284854650.6500003</v>
      </c>
      <c r="L8" s="19">
        <f>SUM(L9+L18+L20+L22+L30+L37+L43+L46+L51+L54+L56+L35)</f>
        <v>402811700.55999994</v>
      </c>
      <c r="M8" s="19">
        <f t="shared" ref="M8:M14" si="2">L8/J8*100</f>
        <v>39.968333909655726</v>
      </c>
      <c r="N8" s="19">
        <f>L8/K8*100</f>
        <v>31.350760209041535</v>
      </c>
      <c r="O8" s="26">
        <f>O9+O18+O20+O22+O30+O35+O37+O43+O46+O51+O54+O56</f>
        <v>100.00000000000001</v>
      </c>
      <c r="P8" s="19">
        <f>E8/L8*100</f>
        <v>102.93963547075174</v>
      </c>
      <c r="Q8" s="19">
        <f>G8-N8</f>
        <v>-1.3235945826357707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127569095.84999999</v>
      </c>
      <c r="E9" s="30">
        <f>E10+E11+E12+E13+E14+E15+E16+E17</f>
        <v>43429135.969999999</v>
      </c>
      <c r="F9" s="24">
        <f t="shared" si="0"/>
        <v>36.727753363535882</v>
      </c>
      <c r="G9" s="24">
        <f t="shared" si="1"/>
        <v>34.043618229500836</v>
      </c>
      <c r="H9" s="27">
        <f>H10+H11+H12+H13+H14+H15+H16+H17</f>
        <v>10.473612114866343</v>
      </c>
      <c r="I9" s="20"/>
      <c r="J9" s="20">
        <f>SUM(J10:J17)</f>
        <v>94531700</v>
      </c>
      <c r="K9" s="30">
        <f>K10+K11+K12+K13+K14+K15+K16+K17</f>
        <v>107458238.99000001</v>
      </c>
      <c r="L9" s="30">
        <f>L10+L11+L12+L13+L14+L15+L16+L17</f>
        <v>35087003.960000001</v>
      </c>
      <c r="M9" s="20">
        <f t="shared" si="2"/>
        <v>37.116653947829143</v>
      </c>
      <c r="N9" s="20">
        <f>L9/K9*100</f>
        <v>32.651757826838363</v>
      </c>
      <c r="O9" s="27">
        <f>O10+O11+O12+O13+O14+O15+O16+O17</f>
        <v>8.7105225372602337</v>
      </c>
      <c r="P9" s="21">
        <f>E9/L9*100</f>
        <v>123.77556094418954</v>
      </c>
      <c r="Q9" s="20">
        <f t="shared" ref="Q9:Q17" si="3">G9-N9</f>
        <v>1.3918604026624735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2035857.63</v>
      </c>
      <c r="F10" s="25">
        <f t="shared" si="0"/>
        <v>77.722288692066883</v>
      </c>
      <c r="G10" s="25">
        <f t="shared" si="1"/>
        <v>74.657604570127674</v>
      </c>
      <c r="H10" s="28">
        <f>E10/E8*100</f>
        <v>0.49097875565473931</v>
      </c>
      <c r="I10" s="22"/>
      <c r="J10" s="22">
        <v>2380300</v>
      </c>
      <c r="K10" s="31">
        <v>2380300</v>
      </c>
      <c r="L10" s="31">
        <v>1625101.67</v>
      </c>
      <c r="M10" s="22">
        <f t="shared" si="2"/>
        <v>68.272976935680376</v>
      </c>
      <c r="N10" s="22">
        <f>L10/K10*100</f>
        <v>68.272976935680376</v>
      </c>
      <c r="O10" s="28">
        <f>L10/L8*100</f>
        <v>0.40343953955179029</v>
      </c>
      <c r="P10" s="23">
        <f>E10/L10*100</f>
        <v>125.27570844229088</v>
      </c>
      <c r="Q10" s="22">
        <f>G10-N10</f>
        <v>6.3846276344472983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528797.94999999995</v>
      </c>
      <c r="F11" s="25">
        <f t="shared" si="0"/>
        <v>33.1597134257227</v>
      </c>
      <c r="G11" s="25">
        <f t="shared" si="1"/>
        <v>33.1597134257227</v>
      </c>
      <c r="H11" s="28">
        <f>E11/E8*100</f>
        <v>0.1275278563971966</v>
      </c>
      <c r="I11" s="22"/>
      <c r="J11" s="22">
        <v>1372600</v>
      </c>
      <c r="K11" s="31">
        <v>1522330</v>
      </c>
      <c r="L11" s="31">
        <v>608464.1</v>
      </c>
      <c r="M11" s="22">
        <f t="shared" si="2"/>
        <v>44.329309339938803</v>
      </c>
      <c r="N11" s="22">
        <f>L11/K11*100</f>
        <v>39.969264219978584</v>
      </c>
      <c r="O11" s="28">
        <f>L11/L8*100</f>
        <v>0.15105422686433795</v>
      </c>
      <c r="P11" s="23">
        <f>E11/L11*100</f>
        <v>86.90700897555007</v>
      </c>
      <c r="Q11" s="22">
        <f>G11-N11</f>
        <v>-6.8095507942558839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54144762.979999997</v>
      </c>
      <c r="E12" s="31">
        <v>20439295.890000001</v>
      </c>
      <c r="F12" s="25">
        <f t="shared" si="0"/>
        <v>44.55927719484891</v>
      </c>
      <c r="G12" s="25">
        <f t="shared" si="1"/>
        <v>37.749349641718574</v>
      </c>
      <c r="H12" s="28">
        <f>E12/E8*100</f>
        <v>4.9292543420785417</v>
      </c>
      <c r="I12" s="22"/>
      <c r="J12" s="22">
        <v>37127500</v>
      </c>
      <c r="K12" s="31">
        <v>40836308.600000001</v>
      </c>
      <c r="L12" s="31">
        <v>15386901.66</v>
      </c>
      <c r="M12" s="22">
        <f t="shared" si="2"/>
        <v>41.443408955625884</v>
      </c>
      <c r="N12" s="22">
        <f t="shared" ref="N12:N16" si="4">L12/K12*100</f>
        <v>37.67946268287335</v>
      </c>
      <c r="O12" s="28">
        <f>L12/L8*100</f>
        <v>3.8198745564264156</v>
      </c>
      <c r="P12" s="23">
        <f t="shared" ref="P12" si="5">E12/L12*100</f>
        <v>132.83568285312612</v>
      </c>
      <c r="Q12" s="22">
        <f t="shared" si="3"/>
        <v>6.9886958845224001E-2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 t="shared" si="0"/>
        <v>0</v>
      </c>
      <c r="G13" s="25">
        <f t="shared" si="1"/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 t="shared" si="2"/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3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5699058.2199999997</v>
      </c>
      <c r="F14" s="25">
        <f t="shared" si="0"/>
        <v>31.441865527952022</v>
      </c>
      <c r="G14" s="25">
        <f t="shared" si="1"/>
        <v>31.441865527952022</v>
      </c>
      <c r="H14" s="28">
        <f>E14/E8*100</f>
        <v>1.3744165957515966</v>
      </c>
      <c r="I14" s="22"/>
      <c r="J14" s="22">
        <v>16896900</v>
      </c>
      <c r="K14" s="31">
        <v>16896900</v>
      </c>
      <c r="L14" s="31">
        <v>5257908.84</v>
      </c>
      <c r="M14" s="22">
        <f t="shared" si="2"/>
        <v>31.117594588356447</v>
      </c>
      <c r="N14" s="22">
        <f t="shared" si="4"/>
        <v>31.117594588356447</v>
      </c>
      <c r="O14" s="28">
        <f>L14/L8*100</f>
        <v>1.3053019146887515</v>
      </c>
      <c r="P14" s="23">
        <f>E14/L14*100</f>
        <v>108.39020594354768</v>
      </c>
      <c r="Q14" s="22">
        <f>G14-N14</f>
        <v>0.32427093959557496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1300000</v>
      </c>
      <c r="E16" s="31">
        <v>0</v>
      </c>
      <c r="F16" s="22">
        <f t="shared" ref="F16:F22" si="6">E16/C16*100</f>
        <v>0</v>
      </c>
      <c r="G16" s="25">
        <f t="shared" ref="G16" si="7">E16/D16*100</f>
        <v>0</v>
      </c>
      <c r="H16" s="28">
        <f>E16/E8*100</f>
        <v>0</v>
      </c>
      <c r="I16" s="22"/>
      <c r="J16" s="22">
        <v>1000000</v>
      </c>
      <c r="K16" s="31">
        <v>506369.55</v>
      </c>
      <c r="L16" s="31">
        <v>0</v>
      </c>
      <c r="M16" s="22">
        <f t="shared" ref="M16:M57" si="8">L16/J16*100</f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3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49082006.869999997</v>
      </c>
      <c r="E17" s="31">
        <v>14726126.279999999</v>
      </c>
      <c r="F17" s="25">
        <f t="shared" si="6"/>
        <v>31.040665494694508</v>
      </c>
      <c r="G17" s="25">
        <f t="shared" ref="G17:G22" si="9">E17/D17*100</f>
        <v>30.003105453703306</v>
      </c>
      <c r="H17" s="28">
        <f>E17/E8*100</f>
        <v>3.5514345649842691</v>
      </c>
      <c r="I17" s="22"/>
      <c r="J17" s="22">
        <v>35745000</v>
      </c>
      <c r="K17" s="31">
        <v>45306630.840000004</v>
      </c>
      <c r="L17" s="31">
        <v>12208627.689999999</v>
      </c>
      <c r="M17" s="22">
        <f>L17/J17*100</f>
        <v>34.154784417401032</v>
      </c>
      <c r="N17" s="22">
        <f>L17/K17*100</f>
        <v>26.946668652353935</v>
      </c>
      <c r="O17" s="28">
        <f>L17/L8*100</f>
        <v>3.0308522997289375</v>
      </c>
      <c r="P17" s="23">
        <f>E17/L17*100</f>
        <v>120.62065167293179</v>
      </c>
      <c r="Q17" s="22">
        <f t="shared" si="3"/>
        <v>3.0564368013493706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477019.96</v>
      </c>
      <c r="F18" s="35">
        <f t="shared" si="6"/>
        <v>39.485138647462961</v>
      </c>
      <c r="G18" s="24">
        <f t="shared" si="9"/>
        <v>37.894817286304416</v>
      </c>
      <c r="H18" s="27">
        <f>E18/E8*100</f>
        <v>0.11504078818285222</v>
      </c>
      <c r="I18" s="20"/>
      <c r="J18" s="20">
        <f>SUM(J19)</f>
        <v>0</v>
      </c>
      <c r="K18" s="30">
        <f>K19</f>
        <v>1425400</v>
      </c>
      <c r="L18" s="30">
        <f>L19</f>
        <v>401783.45</v>
      </c>
      <c r="M18" s="20">
        <f t="shared" ref="M18:Q18" si="10">SUM(M19)</f>
        <v>0</v>
      </c>
      <c r="N18" s="20">
        <f t="shared" si="10"/>
        <v>28.187417566998739</v>
      </c>
      <c r="O18" s="27">
        <f>O19</f>
        <v>9.9744731705019879E-2</v>
      </c>
      <c r="P18" s="21">
        <f t="shared" ref="P18:P57" si="11">E18/L18*100</f>
        <v>118.72563690714489</v>
      </c>
      <c r="Q18" s="20">
        <f t="shared" si="10"/>
        <v>9.7073997193056769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477019.96</v>
      </c>
      <c r="F19" s="25">
        <f t="shared" si="6"/>
        <v>39.485138647462961</v>
      </c>
      <c r="G19" s="25">
        <f t="shared" si="9"/>
        <v>37.894817286304416</v>
      </c>
      <c r="H19" s="28">
        <f>E19/E8*100</f>
        <v>0.11504078818285222</v>
      </c>
      <c r="I19" s="22"/>
      <c r="J19" s="22">
        <v>0</v>
      </c>
      <c r="K19" s="31">
        <v>1425400</v>
      </c>
      <c r="L19" s="31">
        <v>401783.45</v>
      </c>
      <c r="M19" s="22">
        <v>0</v>
      </c>
      <c r="N19" s="22">
        <f t="shared" ref="N19:N28" si="12">L19/K19*100</f>
        <v>28.187417566998739</v>
      </c>
      <c r="O19" s="28">
        <f>L19/L8*100</f>
        <v>9.9744731705019879E-2</v>
      </c>
      <c r="P19" s="23">
        <f t="shared" si="11"/>
        <v>118.72563690714489</v>
      </c>
      <c r="Q19" s="22">
        <f>G19-N19</f>
        <v>9.7073997193056769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31659019.920000002</v>
      </c>
      <c r="E20" s="30">
        <f>E21</f>
        <v>9095513.2599999998</v>
      </c>
      <c r="F20" s="24">
        <f t="shared" si="6"/>
        <v>28.459230846250598</v>
      </c>
      <c r="G20" s="24">
        <f t="shared" si="9"/>
        <v>28.729610970218562</v>
      </c>
      <c r="H20" s="27">
        <f>SUM(H21:H21)</f>
        <v>2.1935245945641011</v>
      </c>
      <c r="I20" s="20"/>
      <c r="J20" s="20">
        <f>SUM(J21:J21)</f>
        <v>26383600</v>
      </c>
      <c r="K20" s="30">
        <f>K21</f>
        <v>26508952.969999999</v>
      </c>
      <c r="L20" s="30">
        <f>L21</f>
        <v>7470312.2800000003</v>
      </c>
      <c r="M20" s="20">
        <f t="shared" si="8"/>
        <v>28.314226564987344</v>
      </c>
      <c r="N20" s="20">
        <f t="shared" si="12"/>
        <v>28.180336992012101</v>
      </c>
      <c r="O20" s="27">
        <f>SUM(O21:O21)</f>
        <v>1.8545420278543463</v>
      </c>
      <c r="P20" s="21">
        <f t="shared" si="11"/>
        <v>121.75546241020061</v>
      </c>
      <c r="Q20" s="20">
        <f t="shared" ref="Q20:Q57" si="13">G20-N20</f>
        <v>0.54927397820646107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31659019.920000002</v>
      </c>
      <c r="E21" s="31">
        <v>9095513.2599999998</v>
      </c>
      <c r="F21" s="25">
        <f t="shared" si="6"/>
        <v>28.459230846250598</v>
      </c>
      <c r="G21" s="25">
        <f t="shared" si="9"/>
        <v>28.729610970218562</v>
      </c>
      <c r="H21" s="28">
        <f>E21/E8*100</f>
        <v>2.1935245945641011</v>
      </c>
      <c r="I21" s="22"/>
      <c r="J21" s="22">
        <v>26383600</v>
      </c>
      <c r="K21" s="31">
        <v>26508952.969999999</v>
      </c>
      <c r="L21" s="31">
        <v>7470312.2800000003</v>
      </c>
      <c r="M21" s="22">
        <f>L21/J21*100</f>
        <v>28.314226564987344</v>
      </c>
      <c r="N21" s="22">
        <f t="shared" si="12"/>
        <v>28.180336992012101</v>
      </c>
      <c r="O21" s="28">
        <f>L21/L8*100</f>
        <v>1.8545420278543463</v>
      </c>
      <c r="P21" s="23">
        <f>E21/L21*100</f>
        <v>121.75546241020061</v>
      </c>
      <c r="Q21" s="22">
        <f t="shared" si="13"/>
        <v>0.54927397820646107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90826343.469999999</v>
      </c>
      <c r="E22" s="30">
        <f>E23+E24+E25+E26+E27+E28+E29</f>
        <v>17260873.160000004</v>
      </c>
      <c r="F22" s="24">
        <f t="shared" si="6"/>
        <v>20.563168064107302</v>
      </c>
      <c r="G22" s="24">
        <f t="shared" si="9"/>
        <v>19.004258567010663</v>
      </c>
      <c r="H22" s="27">
        <f>H23+H24+H25+H26+H27+H28+H29</f>
        <v>4.1627282285014635</v>
      </c>
      <c r="I22" s="20"/>
      <c r="J22" s="20">
        <f>SUM(J23:J29)</f>
        <v>52886100</v>
      </c>
      <c r="K22" s="30">
        <f>K23+K24+K25+K26+K27+K28+K29</f>
        <v>86620832.529999986</v>
      </c>
      <c r="L22" s="30">
        <f>L23+L24+L25+L26+L27+L28+L29</f>
        <v>26552525.260000002</v>
      </c>
      <c r="M22" s="20">
        <f>L22/J22*100</f>
        <v>50.207001953254263</v>
      </c>
      <c r="N22" s="20">
        <f t="shared" si="12"/>
        <v>30.65374054307765</v>
      </c>
      <c r="O22" s="27">
        <f>O23+O24+O25+O26+O27+O28+O29-0.1</f>
        <v>6.4917959242708054</v>
      </c>
      <c r="P22" s="21">
        <f t="shared" si="11"/>
        <v>65.006521944647616</v>
      </c>
      <c r="Q22" s="20">
        <f t="shared" si="13"/>
        <v>-11.649481976066987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18289873.449999999</v>
      </c>
      <c r="E24" s="31">
        <v>3737279.08</v>
      </c>
      <c r="F24" s="25">
        <f>E24/C24*100</f>
        <v>16.29345685847942</v>
      </c>
      <c r="G24" s="25">
        <f>E24/D24*100</f>
        <v>20.433597259252771</v>
      </c>
      <c r="H24" s="28">
        <f>E24/E8*100</f>
        <v>0.9013030209941002</v>
      </c>
      <c r="I24" s="22"/>
      <c r="J24" s="22">
        <v>15634600</v>
      </c>
      <c r="K24" s="31">
        <v>18551766.059999999</v>
      </c>
      <c r="L24" s="31">
        <v>12505445.9</v>
      </c>
      <c r="M24" s="22">
        <f>L24/J24*100</f>
        <v>79.985710539444568</v>
      </c>
      <c r="N24" s="22">
        <f t="shared" si="12"/>
        <v>67.408385053773159</v>
      </c>
      <c r="O24" s="28">
        <f>L24/L8*100</f>
        <v>3.104538890656499</v>
      </c>
      <c r="P24" s="23">
        <f t="shared" ref="P24:P26" si="14">IFERROR(E24/L24*100,0)</f>
        <v>29.885212489704184</v>
      </c>
      <c r="Q24" s="22">
        <f t="shared" si="13"/>
        <v>-46.974787794520388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2">
        <v>0</v>
      </c>
      <c r="G25" s="22">
        <v>0</v>
      </c>
      <c r="H25" s="34">
        <f>E25/E8*100+0.1</f>
        <v>0.11519343059674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14"/>
        <v>0</v>
      </c>
      <c r="Q25" s="22">
        <f t="shared" si="13"/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6874636.7199999997</v>
      </c>
      <c r="F26" s="25">
        <f t="shared" ref="F26:F33" si="15">E26/C26*100</f>
        <v>43.011103519901894</v>
      </c>
      <c r="G26" s="25">
        <f t="shared" ref="G26:G33" si="16">E26/D26*100</f>
        <v>43.011103519901894</v>
      </c>
      <c r="H26" s="28">
        <f>E26/E8*100</f>
        <v>1.6579256489384173</v>
      </c>
      <c r="I26" s="22"/>
      <c r="J26" s="22">
        <v>13818200</v>
      </c>
      <c r="K26" s="31">
        <v>15067022.35</v>
      </c>
      <c r="L26" s="31">
        <v>5825870.0199999996</v>
      </c>
      <c r="M26" s="22">
        <f>L26/J26*100</f>
        <v>42.160845985728962</v>
      </c>
      <c r="N26" s="22">
        <f t="shared" si="12"/>
        <v>38.666366085267008</v>
      </c>
      <c r="O26" s="28">
        <f>L26/L8*100</f>
        <v>1.4463010910310485</v>
      </c>
      <c r="P26" s="23">
        <f t="shared" si="14"/>
        <v>118.00188978469519</v>
      </c>
      <c r="Q26" s="22">
        <f t="shared" si="13"/>
        <v>4.3447374346348866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48974153.359999999</v>
      </c>
      <c r="E27" s="31">
        <v>4866890.03</v>
      </c>
      <c r="F27" s="25">
        <f t="shared" si="15"/>
        <v>13.402673865102626</v>
      </c>
      <c r="G27" s="25">
        <f t="shared" si="16"/>
        <v>9.937670579467472</v>
      </c>
      <c r="H27" s="28">
        <f>E27/E8*100-0.1</f>
        <v>1.0737262840122357</v>
      </c>
      <c r="I27" s="22"/>
      <c r="J27" s="22">
        <v>18638000</v>
      </c>
      <c r="K27" s="31">
        <v>46819476.259999998</v>
      </c>
      <c r="L27" s="31">
        <v>6625287.4100000001</v>
      </c>
      <c r="M27" s="22">
        <f>L27/J27*100</f>
        <v>35.547201470114821</v>
      </c>
      <c r="N27" s="22">
        <f t="shared" si="12"/>
        <v>14.150708079706314</v>
      </c>
      <c r="O27" s="28">
        <f>L27/L8*100</f>
        <v>1.6447604180289059</v>
      </c>
      <c r="P27" s="23">
        <f>IFERROR(E27/L27*100,0)</f>
        <v>73.45930416021001</v>
      </c>
      <c r="Q27" s="22">
        <f t="shared" si="13"/>
        <v>-4.2130375002388423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2072216.66</v>
      </c>
      <c r="E28" s="31">
        <v>485247.33</v>
      </c>
      <c r="F28" s="25">
        <f t="shared" si="15"/>
        <v>39.180244650787245</v>
      </c>
      <c r="G28" s="25">
        <f t="shared" si="16"/>
        <v>23.416824088268843</v>
      </c>
      <c r="H28" s="28">
        <f>E28/E8*100</f>
        <v>0.1170249465175935</v>
      </c>
      <c r="I28" s="22"/>
      <c r="J28" s="22">
        <v>1621600</v>
      </c>
      <c r="K28" s="31">
        <v>2404222</v>
      </c>
      <c r="L28" s="31">
        <v>403575.93</v>
      </c>
      <c r="M28" s="22">
        <f>L28/J28*100</f>
        <v>24.887514183522448</v>
      </c>
      <c r="N28" s="22">
        <f t="shared" si="12"/>
        <v>16.786134142354577</v>
      </c>
      <c r="O28" s="28">
        <f>L28/L8*100</f>
        <v>0.10018972374410615</v>
      </c>
      <c r="P28" s="23">
        <f>E28/L28*100</f>
        <v>120.2369353395283</v>
      </c>
      <c r="Q28" s="22">
        <f t="shared" si="13"/>
        <v>6.6306899459142663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3743700</v>
      </c>
      <c r="E29" s="31">
        <v>1233820</v>
      </c>
      <c r="F29" s="25">
        <f t="shared" si="15"/>
        <v>21.624340571708991</v>
      </c>
      <c r="G29" s="25">
        <f t="shared" si="16"/>
        <v>32.957234821166224</v>
      </c>
      <c r="H29" s="28">
        <f>E29/E8*100</f>
        <v>0.2975548974423769</v>
      </c>
      <c r="I29" s="22"/>
      <c r="J29" s="22">
        <v>3173700</v>
      </c>
      <c r="K29" s="31">
        <v>3778345.86</v>
      </c>
      <c r="L29" s="31">
        <v>1192346</v>
      </c>
      <c r="M29" s="22">
        <f>L29/J29*100</f>
        <v>37.569587547657306</v>
      </c>
      <c r="N29" s="22">
        <f>L29/K29*100</f>
        <v>31.557354572087799</v>
      </c>
      <c r="O29" s="28">
        <f>L29/L8*100</f>
        <v>0.29600580081024652</v>
      </c>
      <c r="P29" s="23">
        <f t="shared" si="11"/>
        <v>103.478352760021</v>
      </c>
      <c r="Q29" s="22">
        <f t="shared" si="13"/>
        <v>1.399880249078425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332674830.10000002</v>
      </c>
      <c r="E30" s="30">
        <f>E31+E32+E33+E34</f>
        <v>35185629.210000001</v>
      </c>
      <c r="F30" s="24">
        <f t="shared" si="15"/>
        <v>23.932713102105367</v>
      </c>
      <c r="G30" s="24">
        <f t="shared" si="16"/>
        <v>10.576582905121921</v>
      </c>
      <c r="H30" s="27">
        <f>H31+H32+H33+H34</f>
        <v>8.4855621492819449</v>
      </c>
      <c r="I30" s="20"/>
      <c r="J30" s="20">
        <f>SUM(J31:J34)</f>
        <v>187837900</v>
      </c>
      <c r="K30" s="30">
        <f>K31+K32+K33+K34</f>
        <v>328967607.13</v>
      </c>
      <c r="L30" s="30">
        <f>L31+L32+L33+L34</f>
        <v>55002760.68</v>
      </c>
      <c r="M30" s="20">
        <f>L30/J30*100</f>
        <v>29.282035563642907</v>
      </c>
      <c r="N30" s="20">
        <f>L30/K30*100</f>
        <v>16.719810549086752</v>
      </c>
      <c r="O30" s="27">
        <f>O31+O32+O33+O34-0.1</f>
        <v>13.554707796107623</v>
      </c>
      <c r="P30" s="21">
        <f t="shared" si="11"/>
        <v>63.970660335953156</v>
      </c>
      <c r="Q30" s="20">
        <f t="shared" si="13"/>
        <v>-6.1432276439648312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9692184.6300000008</v>
      </c>
      <c r="E31" s="31">
        <v>907179.9</v>
      </c>
      <c r="F31" s="25">
        <f t="shared" si="15"/>
        <v>2.390423076314999</v>
      </c>
      <c r="G31" s="25">
        <f t="shared" si="16"/>
        <v>9.3599114609520182</v>
      </c>
      <c r="H31" s="28">
        <f>E31/E8*100</f>
        <v>0.2187805531651989</v>
      </c>
      <c r="I31" s="22"/>
      <c r="J31" s="22">
        <v>1080600</v>
      </c>
      <c r="K31" s="31">
        <v>25348084.079999998</v>
      </c>
      <c r="L31" s="31">
        <v>21512751.309999999</v>
      </c>
      <c r="M31" s="22" t="s">
        <v>129</v>
      </c>
      <c r="N31" s="22">
        <f>L31/K31*100</f>
        <v>84.869338613934403</v>
      </c>
      <c r="O31" s="28">
        <f>L31/L8*100</f>
        <v>5.3406470765601837</v>
      </c>
      <c r="P31" s="23">
        <f>IFERROR(E31/L31*100,0)</f>
        <v>4.2169403946872475</v>
      </c>
      <c r="Q31" s="22">
        <f t="shared" si="13"/>
        <v>-75.509427152982383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218193235.36000001</v>
      </c>
      <c r="E32" s="31">
        <v>2326630.41</v>
      </c>
      <c r="F32" s="25">
        <f t="shared" si="15"/>
        <v>18.714852075289574</v>
      </c>
      <c r="G32" s="25">
        <f t="shared" si="16"/>
        <v>1.0663164722596743</v>
      </c>
      <c r="H32" s="28">
        <f>E32/E8*100</f>
        <v>0.56110313743809093</v>
      </c>
      <c r="I32" s="22"/>
      <c r="J32" s="22">
        <v>108476300</v>
      </c>
      <c r="K32" s="31">
        <v>212947457.24000001</v>
      </c>
      <c r="L32" s="31">
        <v>1738136.7</v>
      </c>
      <c r="M32" s="22">
        <f t="shared" si="8"/>
        <v>1.6023193084572389</v>
      </c>
      <c r="N32" s="22">
        <f t="shared" ref="N32:N34" si="17">L32/K32*100</f>
        <v>0.81622796652652796</v>
      </c>
      <c r="O32" s="28">
        <f>L32/L8*100</f>
        <v>0.43150104567061837</v>
      </c>
      <c r="P32" s="23">
        <f>IFERROR(E32/L32*100,0)</f>
        <v>133.85773454987748</v>
      </c>
      <c r="Q32" s="22">
        <f t="shared" si="13"/>
        <v>0.25008850573314634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104785610.11</v>
      </c>
      <c r="E33" s="31">
        <v>31951818.899999999</v>
      </c>
      <c r="F33" s="25">
        <f t="shared" si="15"/>
        <v>33.065130500399619</v>
      </c>
      <c r="G33" s="25">
        <f t="shared" si="16"/>
        <v>30.492563689287277</v>
      </c>
      <c r="H33" s="28">
        <f>E33/E8*100</f>
        <v>7.7056784586786549</v>
      </c>
      <c r="I33" s="22"/>
      <c r="J33" s="22">
        <v>78277500</v>
      </c>
      <c r="K33" s="31">
        <v>90668565.810000002</v>
      </c>
      <c r="L33" s="31">
        <v>31751872.670000002</v>
      </c>
      <c r="M33" s="22">
        <f>L33/J33*100</f>
        <v>40.563217616811983</v>
      </c>
      <c r="N33" s="22">
        <f t="shared" si="17"/>
        <v>35.019714259666863</v>
      </c>
      <c r="O33" s="28">
        <f>L33/L8*100</f>
        <v>7.8825596738768198</v>
      </c>
      <c r="P33" s="23">
        <f t="shared" ref="P33:P36" si="18">IFERROR(E33/L33*100,0)</f>
        <v>100.62971476384419</v>
      </c>
      <c r="Q33" s="22">
        <f t="shared" si="13"/>
        <v>-4.527150570379586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ref="F34:F56" si="19">E34/C34*100</f>
        <v>0</v>
      </c>
      <c r="G34" s="25">
        <f t="shared" ref="G34" si="20">E34/D34*100</f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7"/>
        <v>0</v>
      </c>
      <c r="O34" s="28">
        <f>L34/L8*100</f>
        <v>0</v>
      </c>
      <c r="P34" s="23">
        <f t="shared" si="18"/>
        <v>0</v>
      </c>
      <c r="Q34" s="22">
        <f t="shared" si="13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1626390.2</v>
      </c>
      <c r="L35" s="30">
        <f>L36</f>
        <v>419999.16</v>
      </c>
      <c r="M35" s="20">
        <f>IFERROR(L35/J35*100,0)</f>
        <v>0</v>
      </c>
      <c r="N35" s="20">
        <f>IFERROR(M35/K35*100,0)</f>
        <v>0</v>
      </c>
      <c r="O35" s="27">
        <f>L35/L8*100</f>
        <v>0.10426687194441113</v>
      </c>
      <c r="P35" s="21">
        <f t="shared" si="18"/>
        <v>0</v>
      </c>
      <c r="Q35" s="20">
        <f t="shared" si="13"/>
        <v>0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1626390.2</v>
      </c>
      <c r="L36" s="31">
        <v>419999.16</v>
      </c>
      <c r="M36" s="22">
        <f>IFERROR(L36/J36*100,0)</f>
        <v>0</v>
      </c>
      <c r="N36" s="22">
        <f>IFERROR(M36/K36*100,0)</f>
        <v>0</v>
      </c>
      <c r="O36" s="28">
        <f>L36/L8*100</f>
        <v>0.10426687194441113</v>
      </c>
      <c r="P36" s="23">
        <f t="shared" si="18"/>
        <v>0</v>
      </c>
      <c r="Q36" s="22">
        <f t="shared" si="13"/>
        <v>0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549650003.03999996</v>
      </c>
      <c r="E37" s="30">
        <f>E38+E39+E40+E42+E41</f>
        <v>212796349.44</v>
      </c>
      <c r="F37" s="24">
        <f t="shared" si="19"/>
        <v>40.89826370082482</v>
      </c>
      <c r="G37" s="24">
        <f t="shared" ref="G37:G47" si="21">E37/D37*100</f>
        <v>38.714881881755225</v>
      </c>
      <c r="H37" s="27">
        <f>H38+H39+H40+H41+H42+0.1</f>
        <v>51.319151848512256</v>
      </c>
      <c r="I37" s="20"/>
      <c r="J37" s="20">
        <f>SUM(J38:J42)</f>
        <v>457445692</v>
      </c>
      <c r="K37" s="30">
        <f>K38+K39+K40+K41+K42</f>
        <v>522477172.75000006</v>
      </c>
      <c r="L37" s="30">
        <f>L38+L39+L40+L41+L42</f>
        <v>207116809.59999999</v>
      </c>
      <c r="M37" s="20">
        <f>L37/J37*100</f>
        <v>45.276808421665052</v>
      </c>
      <c r="N37" s="20">
        <f>L37/K37*100</f>
        <v>39.64131265484076</v>
      </c>
      <c r="O37" s="27">
        <f>O38+O39+O40+O41+O42</f>
        <v>51.417773940543555</v>
      </c>
      <c r="P37" s="21">
        <f t="shared" si="11"/>
        <v>102.74219164102072</v>
      </c>
      <c r="Q37" s="20">
        <f t="shared" si="13"/>
        <v>-0.92643077308553501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149462624.31999999</v>
      </c>
      <c r="E38" s="31">
        <v>59932823</v>
      </c>
      <c r="F38" s="25">
        <f>E38/C38*100</f>
        <v>39.406597427419939</v>
      </c>
      <c r="G38" s="25">
        <f t="shared" si="21"/>
        <v>40.098869715871984</v>
      </c>
      <c r="H38" s="33">
        <f>E38/E8*100</f>
        <v>14.453733122495279</v>
      </c>
      <c r="I38" s="22"/>
      <c r="J38" s="22">
        <v>126563522</v>
      </c>
      <c r="K38" s="31">
        <v>127249431.15000001</v>
      </c>
      <c r="L38" s="31">
        <v>54603866.039999999</v>
      </c>
      <c r="M38" s="22">
        <f t="shared" ref="M38:M42" si="22">L38/J38*100</f>
        <v>43.143447003631898</v>
      </c>
      <c r="N38" s="22">
        <f>L38/K38*100</f>
        <v>42.910892053917053</v>
      </c>
      <c r="O38" s="28">
        <f>L38/L8*100</f>
        <v>13.55568022579488</v>
      </c>
      <c r="P38" s="23">
        <f t="shared" si="11"/>
        <v>109.75930340920601</v>
      </c>
      <c r="Q38" s="22">
        <f t="shared" si="13"/>
        <v>-2.8120223380450682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300836978.98000002</v>
      </c>
      <c r="E39" s="31">
        <v>120940170.41</v>
      </c>
      <c r="F39" s="25">
        <f>E39/C39*100</f>
        <v>44.811129842537156</v>
      </c>
      <c r="G39" s="25">
        <f t="shared" si="21"/>
        <v>40.201231517499131</v>
      </c>
      <c r="H39" s="33">
        <f>E39/E8*100-0.1</f>
        <v>29.066604531464179</v>
      </c>
      <c r="I39" s="22"/>
      <c r="J39" s="22">
        <v>238912677</v>
      </c>
      <c r="K39" s="31">
        <v>291508570.80000001</v>
      </c>
      <c r="L39" s="31">
        <v>118992438.34</v>
      </c>
      <c r="M39" s="22">
        <f t="shared" si="22"/>
        <v>49.805828570578534</v>
      </c>
      <c r="N39" s="22">
        <f t="shared" ref="N39:N42" si="23">L39/K39*100</f>
        <v>40.819533372018441</v>
      </c>
      <c r="O39" s="28">
        <f>L39/L8*100</f>
        <v>29.540462249376926</v>
      </c>
      <c r="P39" s="23">
        <f t="shared" si="11"/>
        <v>101.63685364983839</v>
      </c>
      <c r="Q39" s="22">
        <f t="shared" si="13"/>
        <v>-0.6183018545193093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25335212.43</v>
      </c>
      <c r="E40" s="31">
        <v>10388429.24</v>
      </c>
      <c r="F40" s="25">
        <f>E40/C40*100</f>
        <v>39.559241286016729</v>
      </c>
      <c r="G40" s="25">
        <f t="shared" si="21"/>
        <v>41.003916066236826</v>
      </c>
      <c r="H40" s="33">
        <f>E40/E8*100</f>
        <v>2.5053314074140389</v>
      </c>
      <c r="I40" s="22"/>
      <c r="J40" s="22">
        <v>25914692</v>
      </c>
      <c r="K40" s="31">
        <v>28551430</v>
      </c>
      <c r="L40" s="31">
        <v>11394383.470000001</v>
      </c>
      <c r="M40" s="22">
        <f t="shared" si="22"/>
        <v>43.968816878085995</v>
      </c>
      <c r="N40" s="22">
        <f t="shared" si="23"/>
        <v>39.90827594274613</v>
      </c>
      <c r="O40" s="28">
        <f>L40/L8*100</f>
        <v>2.8287121387385752</v>
      </c>
      <c r="P40" s="23">
        <f t="shared" si="11"/>
        <v>91.171490474683836</v>
      </c>
      <c r="Q40" s="22">
        <f t="shared" si="13"/>
        <v>1.0956401234906963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171317.16</v>
      </c>
      <c r="F41" s="25">
        <f>E41/C41*100</f>
        <v>18.174958625079569</v>
      </c>
      <c r="G41" s="25">
        <f t="shared" si="21"/>
        <v>18.174958625079569</v>
      </c>
      <c r="H41" s="33">
        <f>E41/E8*100+0.1</f>
        <v>0.14131579969032701</v>
      </c>
      <c r="I41" s="22"/>
      <c r="J41" s="22">
        <v>761300</v>
      </c>
      <c r="K41" s="31">
        <v>901911</v>
      </c>
      <c r="L41" s="31">
        <v>244809.85</v>
      </c>
      <c r="M41" s="22">
        <f t="shared" si="22"/>
        <v>32.156817286220942</v>
      </c>
      <c r="N41" s="22">
        <f t="shared" si="23"/>
        <v>27.143459831402435</v>
      </c>
      <c r="O41" s="28">
        <f>L41/L8*100</f>
        <v>6.0775257933088481E-2</v>
      </c>
      <c r="P41" s="23">
        <f>IFERROR(E41/L41*100,0)</f>
        <v>69.979684232476757</v>
      </c>
      <c r="Q41" s="22">
        <f t="shared" si="13"/>
        <v>-8.9685012063228662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73072587.310000002</v>
      </c>
      <c r="E42" s="31">
        <v>21363609.629999999</v>
      </c>
      <c r="F42" s="25">
        <f>E42/C42*100</f>
        <v>30.036059155977501</v>
      </c>
      <c r="G42" s="25">
        <f t="shared" si="21"/>
        <v>29.236147803783023</v>
      </c>
      <c r="H42" s="33">
        <f>E42/E8*100-0.1</f>
        <v>5.052166987448433</v>
      </c>
      <c r="I42" s="22"/>
      <c r="J42" s="22">
        <v>65293501</v>
      </c>
      <c r="K42" s="31">
        <v>74265829.799999997</v>
      </c>
      <c r="L42" s="31">
        <v>21881311.899999999</v>
      </c>
      <c r="M42" s="22">
        <f t="shared" si="22"/>
        <v>33.512235620509919</v>
      </c>
      <c r="N42" s="22">
        <f t="shared" si="23"/>
        <v>29.463498837792557</v>
      </c>
      <c r="O42" s="28">
        <f>L42/L8*100</f>
        <v>5.4321440687000884</v>
      </c>
      <c r="P42" s="23">
        <f t="shared" si="11"/>
        <v>97.634043733913416</v>
      </c>
      <c r="Q42" s="22">
        <f t="shared" si="13"/>
        <v>-0.22735103400953349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117715993.16</v>
      </c>
      <c r="E43" s="30">
        <f>E44+E45</f>
        <v>54483864.320000008</v>
      </c>
      <c r="F43" s="24">
        <f t="shared" si="19"/>
        <v>50.039568057637382</v>
      </c>
      <c r="G43" s="24">
        <f t="shared" si="21"/>
        <v>46.28416484236373</v>
      </c>
      <c r="H43" s="27">
        <f>H44+H45+0.1</f>
        <v>13.139631923620932</v>
      </c>
      <c r="I43" s="20"/>
      <c r="J43" s="20">
        <f>SUM(J44:J45)</f>
        <v>95087508</v>
      </c>
      <c r="K43" s="30">
        <f>K44+K45</f>
        <v>103720267.89</v>
      </c>
      <c r="L43" s="30">
        <f>L44+L45</f>
        <v>39833334.829999998</v>
      </c>
      <c r="M43" s="20">
        <f>L43/J43*100</f>
        <v>41.89123857363051</v>
      </c>
      <c r="N43" s="20">
        <f>L43/K43*100</f>
        <v>38.404581515586749</v>
      </c>
      <c r="O43" s="27">
        <f>O44+O45</f>
        <v>9.8888226867845681</v>
      </c>
      <c r="P43" s="21">
        <f t="shared" si="11"/>
        <v>136.77957055949565</v>
      </c>
      <c r="Q43" s="20">
        <f t="shared" si="13"/>
        <v>7.8795833267769808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81925093.159999996</v>
      </c>
      <c r="E44" s="31">
        <v>41687043.520000003</v>
      </c>
      <c r="F44" s="25">
        <f t="shared" ref="F44:F49" si="24">E44/C44*100</f>
        <v>57.034703529304373</v>
      </c>
      <c r="G44" s="25">
        <f t="shared" si="21"/>
        <v>50.884340697159857</v>
      </c>
      <c r="H44" s="28">
        <f>E44/E8*100</f>
        <v>10.053479404831744</v>
      </c>
      <c r="I44" s="22"/>
      <c r="J44" s="22">
        <v>66228908</v>
      </c>
      <c r="K44" s="31">
        <v>74771667.890000001</v>
      </c>
      <c r="L44" s="31">
        <v>29423541.890000001</v>
      </c>
      <c r="M44" s="22">
        <f t="shared" si="8"/>
        <v>44.427037646460974</v>
      </c>
      <c r="N44" s="22">
        <f>L44/K44*100</f>
        <v>39.351191059809324</v>
      </c>
      <c r="O44" s="28">
        <f>L44/L8*100</f>
        <v>7.3045400243077792</v>
      </c>
      <c r="P44" s="23">
        <f t="shared" si="11"/>
        <v>141.67921617270667</v>
      </c>
      <c r="Q44" s="22">
        <f t="shared" si="13"/>
        <v>11.533149637350533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12796820.800000001</v>
      </c>
      <c r="F45" s="25">
        <f t="shared" si="24"/>
        <v>35.754397905612883</v>
      </c>
      <c r="G45" s="25">
        <f t="shared" si="21"/>
        <v>35.754397905612883</v>
      </c>
      <c r="H45" s="28">
        <f>E45/E8*100-0.1</f>
        <v>2.9861525187891877</v>
      </c>
      <c r="I45" s="22"/>
      <c r="J45" s="22">
        <v>28858600</v>
      </c>
      <c r="K45" s="31">
        <v>28948600</v>
      </c>
      <c r="L45" s="31">
        <v>10409792.939999999</v>
      </c>
      <c r="M45" s="22">
        <f t="shared" si="8"/>
        <v>36.07171844788035</v>
      </c>
      <c r="N45" s="22">
        <f>L45/K45*100</f>
        <v>35.959572967259206</v>
      </c>
      <c r="O45" s="28">
        <f>L45/L8*100</f>
        <v>2.5842826624767898</v>
      </c>
      <c r="P45" s="23">
        <f t="shared" si="11"/>
        <v>122.93059884820343</v>
      </c>
      <c r="Q45" s="22">
        <f t="shared" si="13"/>
        <v>-0.20517506164632238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21490315.789999999</v>
      </c>
      <c r="E46" s="30">
        <f>E47+E48+E49+E50</f>
        <v>8006598.0800000001</v>
      </c>
      <c r="F46" s="24">
        <f t="shared" si="24"/>
        <v>38.149183708475483</v>
      </c>
      <c r="G46" s="24">
        <f t="shared" si="21"/>
        <v>37.256772577188826</v>
      </c>
      <c r="H46" s="27">
        <f>H47+H48+H49+H50</f>
        <v>1.9309157499122496</v>
      </c>
      <c r="I46" s="20"/>
      <c r="J46" s="20">
        <f>SUM(J47:J50)</f>
        <v>16111700</v>
      </c>
      <c r="K46" s="30">
        <f>K47+K48+K49+K50</f>
        <v>15404664.77</v>
      </c>
      <c r="L46" s="30">
        <f>L47+L48+L49+L50</f>
        <v>6562858.5299999993</v>
      </c>
      <c r="M46" s="20">
        <f>L46/J46*100</f>
        <v>40.733495099834279</v>
      </c>
      <c r="N46" s="20">
        <f>L46/K46*100</f>
        <v>42.603059709425921</v>
      </c>
      <c r="O46" s="27">
        <f>O47+O48+O49+O50</f>
        <v>1.7292621393261749</v>
      </c>
      <c r="P46" s="21">
        <f t="shared" si="11"/>
        <v>121.9986389071227</v>
      </c>
      <c r="Q46" s="20">
        <f t="shared" si="13"/>
        <v>-5.3462871322370944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1670453.34</v>
      </c>
      <c r="F47" s="25">
        <f t="shared" si="24"/>
        <v>50.612129677321619</v>
      </c>
      <c r="G47" s="25">
        <f t="shared" si="21"/>
        <v>50.612129677321619</v>
      </c>
      <c r="H47" s="28">
        <f>E47/E8*100</f>
        <v>0.40285582359337341</v>
      </c>
      <c r="I47" s="22"/>
      <c r="J47" s="22">
        <v>3241700</v>
      </c>
      <c r="K47" s="31">
        <v>3241700</v>
      </c>
      <c r="L47" s="31">
        <v>1278144.47</v>
      </c>
      <c r="M47" s="22">
        <f t="shared" si="8"/>
        <v>39.428215750994852</v>
      </c>
      <c r="N47" s="22">
        <f>L47/K47*100</f>
        <v>39.428215750994852</v>
      </c>
      <c r="O47" s="28">
        <f>L47/L8*100</f>
        <v>0.31730569599221881</v>
      </c>
      <c r="P47" s="23">
        <f t="shared" si="11"/>
        <v>130.6936249546188</v>
      </c>
      <c r="Q47" s="22">
        <f t="shared" si="13"/>
        <v>11.183913926326767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1561.3</v>
      </c>
      <c r="F48" s="25">
        <f t="shared" si="24"/>
        <v>0.39357196874212247</v>
      </c>
      <c r="G48" s="25">
        <f t="shared" ref="G48:G56" si="25">E48/D48*100</f>
        <v>0.39357196874212247</v>
      </c>
      <c r="H48" s="28">
        <f>E48/E8*100</f>
        <v>3.7653179667762154E-4</v>
      </c>
      <c r="I48" s="22"/>
      <c r="J48" s="22">
        <v>251700</v>
      </c>
      <c r="K48" s="31">
        <v>251700</v>
      </c>
      <c r="L48" s="31">
        <v>47797.63</v>
      </c>
      <c r="M48" s="22">
        <f t="shared" si="8"/>
        <v>18.989920540325784</v>
      </c>
      <c r="N48" s="22">
        <f t="shared" ref="N48:N57" si="26">L48/K48*100</f>
        <v>18.989920540325784</v>
      </c>
      <c r="O48" s="28">
        <f>L48/L8*100+0.1</f>
        <v>0.11186599841403574</v>
      </c>
      <c r="P48" s="23">
        <f>E48/L48*100</f>
        <v>3.2664799489012326</v>
      </c>
      <c r="Q48" s="22">
        <f t="shared" si="13"/>
        <v>-18.596348571583661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17765115.789999999</v>
      </c>
      <c r="E49" s="31">
        <v>6334583.4400000004</v>
      </c>
      <c r="F49" s="25">
        <f t="shared" si="24"/>
        <v>36.695844378533693</v>
      </c>
      <c r="G49" s="25">
        <f t="shared" si="25"/>
        <v>35.657428383133556</v>
      </c>
      <c r="H49" s="28">
        <f>E49/E8*100</f>
        <v>1.5276833945221986</v>
      </c>
      <c r="I49" s="22"/>
      <c r="J49" s="22">
        <v>12591500</v>
      </c>
      <c r="K49" s="31">
        <v>11884464.77</v>
      </c>
      <c r="L49" s="31">
        <v>5236916.43</v>
      </c>
      <c r="M49" s="22">
        <f t="shared" si="8"/>
        <v>41.590886153357417</v>
      </c>
      <c r="N49" s="22">
        <f t="shared" si="26"/>
        <v>44.065227432198448</v>
      </c>
      <c r="O49" s="28">
        <f>L49/L8*100</f>
        <v>1.3000904449199202</v>
      </c>
      <c r="P49" s="23">
        <f t="shared" si="11"/>
        <v>120.96017808708856</v>
      </c>
      <c r="Q49" s="22">
        <f t="shared" si="13"/>
        <v>-8.4077990490648915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9"/>
        <v>0</v>
      </c>
      <c r="G50" s="25">
        <f t="shared" si="25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8"/>
        <v>0</v>
      </c>
      <c r="N50" s="22">
        <f t="shared" si="26"/>
        <v>0</v>
      </c>
      <c r="O50" s="28">
        <f>L50/L8*100</f>
        <v>0</v>
      </c>
      <c r="P50" s="23">
        <f>IFERROR(E50/L50*100,0)</f>
        <v>0</v>
      </c>
      <c r="Q50" s="22">
        <f t="shared" si="13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7">SUM(D52:D53)</f>
        <v>97436862.099999994</v>
      </c>
      <c r="E51" s="20">
        <f t="shared" si="27"/>
        <v>31509795</v>
      </c>
      <c r="F51" s="24">
        <f t="shared" si="19"/>
        <v>33.920756126325685</v>
      </c>
      <c r="G51" s="24">
        <f t="shared" si="25"/>
        <v>32.338679962477975</v>
      </c>
      <c r="H51" s="27">
        <f>E51/E8*100</f>
        <v>7.5990775150794443</v>
      </c>
      <c r="I51" s="20"/>
      <c r="J51" s="20">
        <f>SUM(J52:J53)</f>
        <v>73432000</v>
      </c>
      <c r="K51" s="20">
        <f t="shared" ref="K51:L51" si="28">SUM(K52:K53)</f>
        <v>86469198.420000002</v>
      </c>
      <c r="L51" s="20">
        <f t="shared" si="28"/>
        <v>22688861.199999999</v>
      </c>
      <c r="M51" s="20">
        <f t="shared" si="8"/>
        <v>30.89778461706068</v>
      </c>
      <c r="N51" s="20">
        <f t="shared" si="26"/>
        <v>26.239240810115049</v>
      </c>
      <c r="O51" s="27">
        <f>L51/L8*100</f>
        <v>5.6326221826370277</v>
      </c>
      <c r="P51" s="21">
        <f>IFERROR(E51/L51*100,0)</f>
        <v>138.87781639741354</v>
      </c>
      <c r="Q51" s="20">
        <f t="shared" si="13"/>
        <v>6.0994391523629261</v>
      </c>
    </row>
    <row r="52" spans="1:17" s="36" customFormat="1" ht="34.5" customHeight="1" x14ac:dyDescent="0.25">
      <c r="A52" s="7" t="s">
        <v>126</v>
      </c>
      <c r="B52" s="8" t="s">
        <v>125</v>
      </c>
      <c r="C52" s="22">
        <v>12202400</v>
      </c>
      <c r="D52" s="31">
        <v>12202400</v>
      </c>
      <c r="E52" s="31">
        <v>4067468</v>
      </c>
      <c r="F52" s="25">
        <f>E52/C52*100</f>
        <v>33.333344260145545</v>
      </c>
      <c r="G52" s="25">
        <f>E52/D52*100</f>
        <v>33.333344260145545</v>
      </c>
      <c r="H52" s="28">
        <f>E52/E8*100</f>
        <v>0.9809332184517594</v>
      </c>
      <c r="I52" s="22"/>
      <c r="J52" s="22">
        <v>12073800</v>
      </c>
      <c r="K52" s="31">
        <v>12073800</v>
      </c>
      <c r="L52" s="31">
        <v>3750000</v>
      </c>
      <c r="M52" s="22">
        <f t="shared" si="8"/>
        <v>31.058987228544449</v>
      </c>
      <c r="N52" s="22">
        <f t="shared" si="26"/>
        <v>31.058987228544449</v>
      </c>
      <c r="O52" s="28">
        <f>L52/L8*100</f>
        <v>0.93095607570153671</v>
      </c>
      <c r="P52" s="23">
        <f>IFERROR(E52/L52*100,0)</f>
        <v>108.46581333333334</v>
      </c>
      <c r="Q52" s="22">
        <f t="shared" si="13"/>
        <v>2.2743570316010953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85234462.099999994</v>
      </c>
      <c r="E53" s="31">
        <v>27442327</v>
      </c>
      <c r="F53" s="25">
        <f>E53/C53*100</f>
        <v>34.009587915076253</v>
      </c>
      <c r="G53" s="25">
        <f t="shared" si="25"/>
        <v>32.196281086168788</v>
      </c>
      <c r="H53" s="28">
        <f>E53/E8*100</f>
        <v>6.6181442966276842</v>
      </c>
      <c r="I53" s="22"/>
      <c r="J53" s="22">
        <v>61358200</v>
      </c>
      <c r="K53" s="31">
        <v>74395398.420000002</v>
      </c>
      <c r="L53" s="31">
        <v>18938861.199999999</v>
      </c>
      <c r="M53" s="22">
        <f t="shared" si="8"/>
        <v>30.866063867584121</v>
      </c>
      <c r="N53" s="22">
        <f t="shared" si="26"/>
        <v>25.457033099117847</v>
      </c>
      <c r="O53" s="28">
        <f>L53/L8*100</f>
        <v>4.7016661069354919</v>
      </c>
      <c r="P53" s="23">
        <f>E53/L53*100</f>
        <v>144.89956238762656</v>
      </c>
      <c r="Q53" s="22">
        <f t="shared" si="13"/>
        <v>6.7392479870509412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2405636.19</v>
      </c>
      <c r="F54" s="24">
        <f t="shared" si="19"/>
        <v>22.611700363759411</v>
      </c>
      <c r="G54" s="24">
        <f t="shared" si="25"/>
        <v>22.611700363759411</v>
      </c>
      <c r="H54" s="27">
        <f>E54/E8*100</f>
        <v>0.58015661101223859</v>
      </c>
      <c r="I54" s="20"/>
      <c r="J54" s="20">
        <f>SUM(J55)</f>
        <v>4101200</v>
      </c>
      <c r="K54" s="30">
        <f>K55</f>
        <v>4166225</v>
      </c>
      <c r="L54" s="30">
        <f>L55</f>
        <v>1671297.65</v>
      </c>
      <c r="M54" s="20">
        <f t="shared" si="8"/>
        <v>40.751430069248023</v>
      </c>
      <c r="N54" s="20">
        <f t="shared" si="26"/>
        <v>40.115395831958182</v>
      </c>
      <c r="O54" s="27">
        <f>SUM(O55)</f>
        <v>0.41490792041952007</v>
      </c>
      <c r="P54" s="21">
        <f>E54/L54*100</f>
        <v>143.93822608438421</v>
      </c>
      <c r="Q54" s="20">
        <f t="shared" si="13"/>
        <v>-17.503695468198771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2405636.19</v>
      </c>
      <c r="F55" s="25">
        <f>E55/C55*100</f>
        <v>22.611700363759411</v>
      </c>
      <c r="G55" s="25">
        <f>E55/D55*100</f>
        <v>22.611700363759411</v>
      </c>
      <c r="H55" s="28">
        <f>E55/E8*100</f>
        <v>0.58015661101223859</v>
      </c>
      <c r="I55" s="22"/>
      <c r="J55" s="22">
        <v>4101200</v>
      </c>
      <c r="K55" s="31">
        <v>4166225</v>
      </c>
      <c r="L55" s="31">
        <v>1671297.65</v>
      </c>
      <c r="M55" s="22">
        <f t="shared" si="8"/>
        <v>40.751430069248023</v>
      </c>
      <c r="N55" s="22">
        <f t="shared" si="26"/>
        <v>40.115395831958182</v>
      </c>
      <c r="O55" s="28">
        <f>L55/L8*100</f>
        <v>0.41490792041952007</v>
      </c>
      <c r="P55" s="23">
        <f>E55/L55*100</f>
        <v>143.93822608438421</v>
      </c>
      <c r="Q55" s="22">
        <f>G55-N55</f>
        <v>-17.503695468198771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2481.6</v>
      </c>
      <c r="F56" s="24">
        <f t="shared" si="19"/>
        <v>43.536842105263155</v>
      </c>
      <c r="G56" s="24">
        <f t="shared" si="25"/>
        <v>43.536842105263155</v>
      </c>
      <c r="H56" s="27">
        <f>H57</f>
        <v>5.9847646617253929E-4</v>
      </c>
      <c r="I56" s="20"/>
      <c r="J56" s="20">
        <f>SUM(J57)</f>
        <v>9700</v>
      </c>
      <c r="K56" s="30">
        <f>K57</f>
        <v>9700</v>
      </c>
      <c r="L56" s="30">
        <f>L57</f>
        <v>4153.96</v>
      </c>
      <c r="M56" s="20">
        <f t="shared" si="8"/>
        <v>42.824329896907216</v>
      </c>
      <c r="N56" s="20">
        <f t="shared" si="26"/>
        <v>42.824329896907216</v>
      </c>
      <c r="O56" s="27">
        <f>O57</f>
        <v>0.10103124114672565</v>
      </c>
      <c r="P56" s="21">
        <f t="shared" si="11"/>
        <v>59.740584887673442</v>
      </c>
      <c r="Q56" s="20">
        <f t="shared" si="13"/>
        <v>0.71251220835593898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2481.6</v>
      </c>
      <c r="F57" s="25">
        <f>E57/C57*100</f>
        <v>43.536842105263155</v>
      </c>
      <c r="G57" s="25">
        <f>E57/D57*100</f>
        <v>43.536842105263155</v>
      </c>
      <c r="H57" s="28">
        <f>E57/E8*100</f>
        <v>5.9847646617253929E-4</v>
      </c>
      <c r="I57" s="22"/>
      <c r="J57" s="22">
        <v>9700</v>
      </c>
      <c r="K57" s="31">
        <v>9700</v>
      </c>
      <c r="L57" s="31">
        <v>4153.96</v>
      </c>
      <c r="M57" s="22">
        <f t="shared" si="8"/>
        <v>42.824329896907216</v>
      </c>
      <c r="N57" s="22">
        <f t="shared" si="26"/>
        <v>42.824329896907216</v>
      </c>
      <c r="O57" s="28">
        <f>L57/L8*100+0.1</f>
        <v>0.10103124114672565</v>
      </c>
      <c r="P57" s="23">
        <f t="shared" si="11"/>
        <v>59.740584887673442</v>
      </c>
      <c r="Q57" s="22">
        <f t="shared" si="13"/>
        <v>0.71251220835593898</v>
      </c>
    </row>
    <row r="58" spans="1:17" ht="15.75" x14ac:dyDescent="0.25">
      <c r="E58" t="s">
        <v>120</v>
      </c>
      <c r="L58" s="32" t="s">
        <v>120</v>
      </c>
    </row>
  </sheetData>
  <mergeCells count="18">
    <mergeCell ref="H5:H6"/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5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2025-06-05T04:45:44Z</cp:lastPrinted>
  <dcterms:created xsi:type="dcterms:W3CDTF">2016-08-26T04:33:48Z</dcterms:created>
  <dcterms:modified xsi:type="dcterms:W3CDTF">2025-06-05T04:48:05Z</dcterms:modified>
</cp:coreProperties>
</file>